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OFERTA ECONOMICA/"/>
    </mc:Choice>
  </mc:AlternateContent>
  <xr:revisionPtr revIDLastSave="80" documentId="8_{9F6FB44D-D557-4F24-80B8-624C16478288}" xr6:coauthVersionLast="47" xr6:coauthVersionMax="47" xr10:uidLastSave="{59D57717-FCCE-419C-85B9-047778E93B52}"/>
  <bookViews>
    <workbookView xWindow="19090" yWindow="-110" windowWidth="19420" windowHeight="10300" xr2:uid="{00000000-000D-0000-FFFF-FFFF00000000}"/>
  </bookViews>
  <sheets>
    <sheet name="LOTE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6" i="1"/>
  <c r="F24" i="1"/>
  <c r="F21" i="1"/>
  <c r="F5" i="1"/>
  <c r="F16" i="1"/>
  <c r="F17" i="1"/>
  <c r="F18" i="1"/>
  <c r="F19" i="1"/>
  <c r="F20" i="1"/>
  <c r="F6" i="1"/>
  <c r="F7" i="1"/>
  <c r="F8" i="1"/>
  <c r="F9" i="1"/>
  <c r="F10" i="1"/>
  <c r="F11" i="1"/>
  <c r="F12" i="1"/>
  <c r="F13" i="1"/>
  <c r="F14" i="1"/>
  <c r="F15" i="1"/>
  <c r="F29" i="1" l="1"/>
  <c r="E31" i="1" s="1"/>
  <c r="E30" i="1" l="1"/>
</calcChain>
</file>

<file path=xl/sharedStrings.xml><?xml version="1.0" encoding="utf-8"?>
<sst xmlns="http://schemas.openxmlformats.org/spreadsheetml/2006/main" count="59" uniqueCount="50">
  <si>
    <t>Precio por kilogramo 
con tres decimales</t>
  </si>
  <si>
    <t>Consumos anuales estimados 
(en kg de volumen)</t>
  </si>
  <si>
    <t>≤</t>
  </si>
  <si>
    <t>DIRECCIÓN</t>
  </si>
  <si>
    <t>CENTRO ASISTENCIAL</t>
  </si>
  <si>
    <t>Residuos Clase III - CENTROS ASISTENCIALES</t>
  </si>
  <si>
    <t>IMPORTE ANUAL ESTIMADO</t>
  </si>
  <si>
    <r>
      <t xml:space="preserve">OFERTA POR </t>
    </r>
    <r>
      <rPr>
        <b/>
        <sz val="12"/>
        <rFont val="Calibri"/>
        <family val="2"/>
        <scheme val="minor"/>
      </rPr>
      <t xml:space="preserve">1 AÑO 
</t>
    </r>
    <r>
      <rPr>
        <b/>
        <sz val="12"/>
        <color theme="1"/>
        <rFont val="Calibri"/>
        <family val="2"/>
        <scheme val="minor"/>
      </rPr>
      <t>(impuestos indirectos no incluidos)</t>
    </r>
  </si>
  <si>
    <r>
      <t>IMPORTANTE:</t>
    </r>
    <r>
      <rPr>
        <sz val="12"/>
        <color theme="1"/>
        <rFont val="Calibri"/>
        <family val="2"/>
        <scheme val="minor"/>
      </rPr>
      <t xml:space="preserve">
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</si>
  <si>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t>Avda. Eusebio Sempere, 11.</t>
  </si>
  <si>
    <t>Padre Manjón, 8.</t>
  </si>
  <si>
    <t>Plaza Aragón, 10, Bajo 5 (Parque Ocarasa)</t>
  </si>
  <si>
    <t>Mª Teresa González Justo, 4-6.</t>
  </si>
  <si>
    <t>C/ Barranquet, 23.</t>
  </si>
  <si>
    <t>Avda. Pío XII, s/n (Cruce C/San Francisco).</t>
  </si>
  <si>
    <t>Avda. Blasco Ibáñez, 8 (Entrada por Pza. Legión Española, 8)</t>
  </si>
  <si>
    <t>Avda. Hispanidad, 7.</t>
  </si>
  <si>
    <t>Ctra. de Alborache, 23.</t>
  </si>
  <si>
    <t>C/ Sureres, 1 (Esq. Avda. del Cid, 81).</t>
  </si>
  <si>
    <t>Camí de Mura, 25-b.</t>
  </si>
  <si>
    <t>C/ Valencia, 7.</t>
  </si>
  <si>
    <t>Camí Nou, 15.</t>
  </si>
  <si>
    <t>C/ Traginers, 2 (Pol. I. Els. Mollons).</t>
  </si>
  <si>
    <r>
      <rPr>
        <b/>
        <u val="singleAccounting"/>
        <sz val="12"/>
        <rFont val="Calibri"/>
        <family val="2"/>
        <scheme val="minor"/>
      </rPr>
      <t>OFERTA TOTAL POR LA DURACIÓN INICIAL DE 2 AÑOS</t>
    </r>
    <r>
      <rPr>
        <b/>
        <sz val="12"/>
        <rFont val="Calibri"/>
        <family val="2"/>
        <scheme val="minor"/>
      </rPr>
      <t xml:space="preserve">
(impuestos indirectos no incluidos)</t>
    </r>
  </si>
  <si>
    <r>
      <t xml:space="preserve">Nota: </t>
    </r>
    <r>
      <rPr>
        <sz val="12"/>
        <color theme="1"/>
        <rFont val="Calibri"/>
        <family val="2"/>
        <scheme val="minor"/>
      </rPr>
      <t xml:space="preserve">
Se deben cumplimentar todas las casillas sombreadas en AZUL claro, 
con los importes ofertados, impuestos indirectos </t>
    </r>
    <r>
      <rPr>
        <b/>
        <u/>
        <sz val="12"/>
        <color theme="1"/>
        <rFont val="Calibri"/>
        <family val="2"/>
        <scheme val="minor"/>
      </rPr>
      <t>NO</t>
    </r>
    <r>
      <rPr>
        <sz val="12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residuos,
- el coste de cualquier tasa inherente al servicio de recogida o destrucción de cualquier residuo.</t>
    </r>
  </si>
  <si>
    <t>ALICANTE</t>
  </si>
  <si>
    <t>ELDA</t>
  </si>
  <si>
    <t>ORIHUELA</t>
  </si>
  <si>
    <t>CASTELLON</t>
  </si>
  <si>
    <t>BURRIANA</t>
  </si>
  <si>
    <t>VINAROZ</t>
  </si>
  <si>
    <t>VALENCIA</t>
  </si>
  <si>
    <t>ALZIRA</t>
  </si>
  <si>
    <t>SILLA</t>
  </si>
  <si>
    <t>VALENCIA 2</t>
  </si>
  <si>
    <t>LLIRIA</t>
  </si>
  <si>
    <t>TAVERNES</t>
  </si>
  <si>
    <t>BENETUSER</t>
  </si>
  <si>
    <t>ALACUAS</t>
  </si>
  <si>
    <t>SAGUNTO</t>
  </si>
  <si>
    <t>ELCHE</t>
  </si>
  <si>
    <t xml:space="preserve">Avda de la Libertad 137 </t>
  </si>
  <si>
    <t>C/ Mercé Rodoreda, 1.</t>
  </si>
  <si>
    <t>BENIDORM</t>
  </si>
  <si>
    <t>Av. de la Marina Baixa, 29</t>
  </si>
  <si>
    <t>Residuos Clase I - CENTROS ASISTENCIALES</t>
  </si>
  <si>
    <t>Residuos Clase II - CENTROS ASISTENCIALES</t>
  </si>
  <si>
    <t>PRESUPUESTO BASE DE 
LICITACIÓN</t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</si>
  <si>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6"/>
        <color indexed="8"/>
        <rFont val="Calibri"/>
        <family val="2"/>
      </rPr>
      <t>Expediente Nº LICT/99/024/2025/0235</t>
    </r>
  </si>
  <si>
    <r>
      <rPr>
        <b/>
        <u/>
        <sz val="16"/>
        <color indexed="8"/>
        <rFont val="Calibri"/>
        <family val="2"/>
      </rPr>
      <t>LOTE 10 - COMUNIDAD VALENCIANA</t>
    </r>
    <r>
      <rPr>
        <b/>
        <sz val="14"/>
        <color indexed="8"/>
        <rFont val="Calibri"/>
        <family val="2"/>
      </rPr>
      <t xml:space="preserve">
</t>
    </r>
    <r>
      <rPr>
        <b/>
        <sz val="16"/>
        <color indexed="8"/>
        <rFont val="Calibri"/>
        <family val="2"/>
      </rPr>
      <t>17 Centros Asistenciales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</si>
</sst>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6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1F1F1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rgb="FF663300"/>
      </right>
      <top style="thin">
        <color rgb="FF6633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  <xf numFmtId="0" fontId="1" fillId="6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164" fontId="5" fillId="4" borderId="4" xfId="3" applyNumberFormat="1" applyFont="1" applyFill="1" applyBorder="1" applyAlignment="1" applyProtection="1">
      <alignment horizontal="center" vertical="center"/>
      <protection locked="0"/>
    </xf>
    <xf numFmtId="0" fontId="8" fillId="5" borderId="16" xfId="0" applyFont="1" applyFill="1" applyBorder="1" applyAlignment="1">
      <alignment horizontal="center" vertical="center" wrapText="1"/>
    </xf>
    <xf numFmtId="165" fontId="7" fillId="0" borderId="15" xfId="0" applyNumberFormat="1" applyFont="1" applyBorder="1" applyAlignment="1">
      <alignment horizontal="center" vertical="center" wrapText="1"/>
    </xf>
    <xf numFmtId="0" fontId="1" fillId="6" borderId="0" xfId="4" applyProtection="1"/>
    <xf numFmtId="0" fontId="0" fillId="0" borderId="5" xfId="0" applyBorder="1" applyAlignment="1">
      <alignment vertical="center"/>
    </xf>
    <xf numFmtId="0" fontId="11" fillId="7" borderId="5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4" fontId="5" fillId="3" borderId="20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2" fillId="2" borderId="4" xfId="2" applyFont="1" applyBorder="1" applyAlignment="1" applyProtection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6" fontId="13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distributed"/>
    </xf>
    <xf numFmtId="44" fontId="6" fillId="0" borderId="6" xfId="1" applyFont="1" applyBorder="1" applyAlignment="1" applyProtection="1">
      <alignment horizontal="center" vertical="center"/>
    </xf>
    <xf numFmtId="44" fontId="12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5" fontId="7" fillId="0" borderId="21" xfId="0" applyNumberFormat="1" applyFont="1" applyBorder="1" applyAlignment="1">
      <alignment horizontal="center" vertical="center" wrapText="1"/>
    </xf>
    <xf numFmtId="44" fontId="6" fillId="0" borderId="22" xfId="1" applyFont="1" applyBorder="1" applyAlignment="1" applyProtection="1">
      <alignment horizontal="center" vertical="center"/>
    </xf>
    <xf numFmtId="165" fontId="7" fillId="0" borderId="4" xfId="0" applyNumberFormat="1" applyFont="1" applyBorder="1" applyAlignment="1">
      <alignment horizontal="center" vertical="center" wrapText="1"/>
    </xf>
    <xf numFmtId="44" fontId="6" fillId="0" borderId="4" xfId="1" applyFont="1" applyBorder="1" applyAlignment="1" applyProtection="1">
      <alignment horizontal="center" vertical="center"/>
    </xf>
    <xf numFmtId="44" fontId="1" fillId="6" borderId="0" xfId="4" applyNumberFormat="1" applyProtection="1"/>
    <xf numFmtId="0" fontId="6" fillId="0" borderId="4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19" fillId="0" borderId="4" xfId="0" applyFont="1" applyBorder="1"/>
    <xf numFmtId="0" fontId="12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6" fillId="7" borderId="2" xfId="0" quotePrefix="1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</cellXfs>
  <cellStyles count="5">
    <cellStyle name="20% - Énfasis4" xfId="4" builtinId="42"/>
    <cellStyle name="Moneda" xfId="1" builtinId="4"/>
    <cellStyle name="Moneda 2" xfId="3" xr:uid="{00000000-0005-0000-0000-000002000000}"/>
    <cellStyle name="Normal" xfId="0" builtinId="0"/>
    <cellStyle name="Notas" xfId="2" builtinId="10"/>
  </cellStyles>
  <dxfs count="18"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Relationship Id="rId6" Target="../customXml/item1.xml" Type="http://schemas.openxmlformats.org/officeDocument/2006/relationships/customXml"/>
<Relationship Id="rId7" Target="../customXml/item2.xml" Type="http://schemas.openxmlformats.org/officeDocument/2006/relationships/customXml"/>
<Relationship Id="rId8" Target="../customXml/item3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172130</xdr:colOff>
      <xdr:row>1</xdr:row>
      <xdr:rowOff>13267</xdr:rowOff>
    </xdr:from>
    <xdr:to>
      <xdr:col>1</xdr:col>
      <xdr:colOff>1368652</xdr:colOff>
      <xdr:row>1</xdr:row>
      <xdr:rowOff>757276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036" y="370455"/>
          <a:ext cx="1183822" cy="744009"/>
        </a:xfrm>
        <a:prstGeom prst="rect">
          <a:avLst/>
        </a:prstGeom>
        <a:noFill/>
      </xdr:spPr>
    </xdr:pic>
    <xdr:clientData/>
  </xdr:twoCellAnchor>
  <xdr:twoCellAnchor>
    <xdr:from>
      <xdr:col>5</xdr:col>
      <xdr:colOff>722879</xdr:colOff>
      <xdr:row>29</xdr:row>
      <xdr:rowOff>28915</xdr:rowOff>
    </xdr:from>
    <xdr:to>
      <xdr:col>5</xdr:col>
      <xdr:colOff>1321594</xdr:colOff>
      <xdr:row>29</xdr:row>
      <xdr:rowOff>552790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248004" y="7458415"/>
          <a:ext cx="598715" cy="523875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 algn="ctr">
          <a:defRPr sz="14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topLeftCell="A20" zoomScale="70" zoomScaleNormal="70" workbookViewId="0">
      <selection activeCell="J24" sqref="J24"/>
    </sheetView>
  </sheetViews>
  <sheetFormatPr baseColWidth="10" defaultColWidth="11.5703125" defaultRowHeight="15" x14ac:dyDescent="0.25"/>
  <cols>
    <col min="1" max="1" width="11.5703125" style="1"/>
    <col min="2" max="2" width="22" style="1" bestFit="1" customWidth="1"/>
    <col min="3" max="3" width="60" style="1" customWidth="1"/>
    <col min="4" max="4" width="28.5703125" style="3" bestFit="1" customWidth="1"/>
    <col min="5" max="5" width="35.7109375" style="2" bestFit="1" customWidth="1"/>
    <col min="6" max="6" width="28.85546875" style="1" bestFit="1" customWidth="1"/>
    <col min="7" max="7" width="7.28515625" style="1" customWidth="1"/>
    <col min="8" max="8" width="18.140625" style="1" customWidth="1"/>
    <col min="9" max="9" width="25.140625" style="1" customWidth="1"/>
    <col min="10" max="16384" width="11.5703125" style="1"/>
  </cols>
  <sheetData>
    <row r="1" spans="1:10" ht="27.75" customHeight="1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 ht="65.25" customHeight="1" thickBot="1" x14ac:dyDescent="0.3">
      <c r="A2" s="7"/>
      <c r="B2" s="8"/>
      <c r="C2" s="31" t="s">
        <v>48</v>
      </c>
      <c r="D2" s="32"/>
      <c r="E2" s="33" t="s">
        <v>49</v>
      </c>
      <c r="F2" s="32"/>
      <c r="G2" s="7"/>
      <c r="H2" s="7"/>
      <c r="I2" s="7"/>
      <c r="J2" s="7"/>
    </row>
    <row r="3" spans="1:10" ht="24" customHeight="1" x14ac:dyDescent="0.25">
      <c r="A3" s="7"/>
      <c r="B3" s="35" t="s">
        <v>5</v>
      </c>
      <c r="C3" s="35"/>
      <c r="D3" s="13"/>
      <c r="E3" s="34"/>
      <c r="F3" s="34"/>
      <c r="G3" s="7"/>
      <c r="H3" s="7"/>
      <c r="I3" s="7"/>
      <c r="J3" s="7"/>
    </row>
    <row r="4" spans="1:10" ht="37.5" x14ac:dyDescent="0.25">
      <c r="A4" s="7"/>
      <c r="B4" s="14" t="s">
        <v>4</v>
      </c>
      <c r="C4" s="14" t="s">
        <v>3</v>
      </c>
      <c r="D4" s="5" t="s">
        <v>0</v>
      </c>
      <c r="E4" s="15" t="s">
        <v>1</v>
      </c>
      <c r="F4" s="30" t="s">
        <v>6</v>
      </c>
      <c r="G4" s="7"/>
      <c r="H4" s="7"/>
      <c r="I4" s="7"/>
      <c r="J4" s="7"/>
    </row>
    <row r="5" spans="1:10" ht="18.75" x14ac:dyDescent="0.25">
      <c r="A5" s="7"/>
      <c r="B5" s="27" t="s">
        <v>25</v>
      </c>
      <c r="C5" s="27" t="s">
        <v>9</v>
      </c>
      <c r="D5" s="4"/>
      <c r="E5" s="6">
        <v>21</v>
      </c>
      <c r="F5" s="19" t="str">
        <f t="shared" ref="F5:F21" si="0">IF(D5&lt;=0,"INDICAR PRECIO ANUAL",ROUND(D5*E5,2))</f>
        <v>INDICAR PRECIO ANUAL</v>
      </c>
      <c r="G5" s="7"/>
      <c r="H5" s="7"/>
      <c r="I5" s="7"/>
      <c r="J5" s="7"/>
    </row>
    <row r="6" spans="1:10" ht="18.75" x14ac:dyDescent="0.25">
      <c r="A6" s="7"/>
      <c r="B6" s="27" t="s">
        <v>26</v>
      </c>
      <c r="C6" s="27" t="s">
        <v>10</v>
      </c>
      <c r="D6" s="4"/>
      <c r="E6" s="6">
        <v>8.3000000000000007</v>
      </c>
      <c r="F6" s="19" t="str">
        <f t="shared" si="0"/>
        <v>INDICAR PRECIO ANUAL</v>
      </c>
      <c r="G6" s="7"/>
      <c r="H6" s="7"/>
      <c r="I6" s="7"/>
      <c r="J6" s="7"/>
    </row>
    <row r="7" spans="1:10" ht="18.75" x14ac:dyDescent="0.25">
      <c r="A7" s="7"/>
      <c r="B7" s="27" t="s">
        <v>27</v>
      </c>
      <c r="C7" s="27" t="s">
        <v>11</v>
      </c>
      <c r="D7" s="4"/>
      <c r="E7" s="6">
        <v>11.6</v>
      </c>
      <c r="F7" s="19" t="str">
        <f t="shared" si="0"/>
        <v>INDICAR PRECIO ANUAL</v>
      </c>
      <c r="G7" s="7"/>
      <c r="H7" s="7"/>
      <c r="I7" s="7"/>
      <c r="J7" s="7"/>
    </row>
    <row r="8" spans="1:10" ht="18.75" x14ac:dyDescent="0.25">
      <c r="A8" s="7"/>
      <c r="B8" s="27" t="s">
        <v>28</v>
      </c>
      <c r="C8" s="27" t="s">
        <v>12</v>
      </c>
      <c r="D8" s="4"/>
      <c r="E8" s="6">
        <v>11</v>
      </c>
      <c r="F8" s="19" t="str">
        <f t="shared" si="0"/>
        <v>INDICAR PRECIO ANUAL</v>
      </c>
      <c r="G8" s="7"/>
      <c r="H8" s="7"/>
      <c r="I8" s="7"/>
      <c r="J8" s="7"/>
    </row>
    <row r="9" spans="1:10" ht="18.75" x14ac:dyDescent="0.25">
      <c r="A9" s="7"/>
      <c r="B9" s="27" t="s">
        <v>29</v>
      </c>
      <c r="C9" s="27" t="s">
        <v>13</v>
      </c>
      <c r="D9" s="4"/>
      <c r="E9" s="6">
        <v>4.5999999999999996</v>
      </c>
      <c r="F9" s="19" t="str">
        <f t="shared" si="0"/>
        <v>INDICAR PRECIO ANUAL</v>
      </c>
      <c r="G9" s="7"/>
      <c r="H9" s="7"/>
      <c r="I9" s="7"/>
      <c r="J9" s="7"/>
    </row>
    <row r="10" spans="1:10" ht="18.75" x14ac:dyDescent="0.25">
      <c r="A10" s="7"/>
      <c r="B10" s="27" t="s">
        <v>30</v>
      </c>
      <c r="C10" s="27" t="s">
        <v>14</v>
      </c>
      <c r="D10" s="4"/>
      <c r="E10" s="6">
        <v>4.0999999999999996</v>
      </c>
      <c r="F10" s="19" t="str">
        <f t="shared" si="0"/>
        <v>INDICAR PRECIO ANUAL</v>
      </c>
      <c r="G10" s="7"/>
      <c r="H10" s="7"/>
      <c r="I10" s="7"/>
      <c r="J10" s="7"/>
    </row>
    <row r="11" spans="1:10" ht="18.75" x14ac:dyDescent="0.25">
      <c r="A11" s="7"/>
      <c r="B11" s="27" t="s">
        <v>31</v>
      </c>
      <c r="C11" s="27" t="s">
        <v>15</v>
      </c>
      <c r="D11" s="4"/>
      <c r="E11" s="6">
        <v>23.15</v>
      </c>
      <c r="F11" s="19" t="str">
        <f t="shared" si="0"/>
        <v>INDICAR PRECIO ANUAL</v>
      </c>
      <c r="G11" s="7"/>
      <c r="H11" s="7"/>
      <c r="I11" s="7"/>
      <c r="J11" s="7"/>
    </row>
    <row r="12" spans="1:10" ht="18.75" x14ac:dyDescent="0.25">
      <c r="A12" s="7"/>
      <c r="B12" s="27" t="s">
        <v>32</v>
      </c>
      <c r="C12" s="27" t="s">
        <v>16</v>
      </c>
      <c r="D12" s="4"/>
      <c r="E12" s="6">
        <v>19.899999999999999</v>
      </c>
      <c r="F12" s="19" t="str">
        <f t="shared" si="0"/>
        <v>INDICAR PRECIO ANUAL</v>
      </c>
      <c r="G12" s="7"/>
      <c r="H12" s="7"/>
      <c r="I12" s="7"/>
      <c r="J12" s="7"/>
    </row>
    <row r="13" spans="1:10" ht="18.75" x14ac:dyDescent="0.25">
      <c r="A13" s="7"/>
      <c r="B13" s="27" t="s">
        <v>33</v>
      </c>
      <c r="C13" s="27" t="s">
        <v>17</v>
      </c>
      <c r="D13" s="4"/>
      <c r="E13" s="6">
        <v>14.8</v>
      </c>
      <c r="F13" s="19" t="str">
        <f t="shared" si="0"/>
        <v>INDICAR PRECIO ANUAL</v>
      </c>
      <c r="G13" s="7"/>
      <c r="H13" s="7"/>
      <c r="I13" s="7"/>
      <c r="J13" s="7"/>
    </row>
    <row r="14" spans="1:10" ht="18.75" x14ac:dyDescent="0.25">
      <c r="A14" s="7"/>
      <c r="B14" s="27" t="s">
        <v>34</v>
      </c>
      <c r="C14" s="27" t="s">
        <v>18</v>
      </c>
      <c r="D14" s="4"/>
      <c r="E14" s="6">
        <v>21</v>
      </c>
      <c r="F14" s="19" t="str">
        <f t="shared" si="0"/>
        <v>INDICAR PRECIO ANUAL</v>
      </c>
      <c r="G14" s="7"/>
      <c r="H14" s="7"/>
      <c r="I14" s="7"/>
      <c r="J14" s="7"/>
    </row>
    <row r="15" spans="1:10" ht="18.75" x14ac:dyDescent="0.25">
      <c r="A15" s="7"/>
      <c r="B15" s="27" t="s">
        <v>35</v>
      </c>
      <c r="C15" s="27" t="s">
        <v>19</v>
      </c>
      <c r="D15" s="4"/>
      <c r="E15" s="6">
        <v>9.9</v>
      </c>
      <c r="F15" s="19" t="str">
        <f t="shared" si="0"/>
        <v>INDICAR PRECIO ANUAL</v>
      </c>
      <c r="G15" s="7"/>
      <c r="H15" s="7"/>
      <c r="I15" s="7"/>
      <c r="J15" s="7"/>
    </row>
    <row r="16" spans="1:10" ht="18.75" x14ac:dyDescent="0.25">
      <c r="A16" s="7"/>
      <c r="B16" s="27" t="s">
        <v>36</v>
      </c>
      <c r="C16" s="27" t="s">
        <v>20</v>
      </c>
      <c r="D16" s="4"/>
      <c r="E16" s="6">
        <v>6.3</v>
      </c>
      <c r="F16" s="19" t="str">
        <f t="shared" si="0"/>
        <v>INDICAR PRECIO ANUAL</v>
      </c>
      <c r="G16" s="7"/>
      <c r="H16" s="7"/>
      <c r="I16" s="7"/>
      <c r="J16" s="7"/>
    </row>
    <row r="17" spans="1:10" ht="18.75" x14ac:dyDescent="0.25">
      <c r="A17" s="7"/>
      <c r="B17" s="27" t="s">
        <v>37</v>
      </c>
      <c r="C17" s="27" t="s">
        <v>21</v>
      </c>
      <c r="D17" s="4"/>
      <c r="E17" s="6">
        <v>4.7</v>
      </c>
      <c r="F17" s="19" t="str">
        <f t="shared" si="0"/>
        <v>INDICAR PRECIO ANUAL</v>
      </c>
      <c r="G17" s="7"/>
      <c r="H17" s="7"/>
      <c r="I17" s="7"/>
      <c r="J17" s="7"/>
    </row>
    <row r="18" spans="1:10" ht="18.75" x14ac:dyDescent="0.25">
      <c r="A18" s="7"/>
      <c r="B18" s="27" t="s">
        <v>38</v>
      </c>
      <c r="C18" s="27" t="s">
        <v>22</v>
      </c>
      <c r="D18" s="4"/>
      <c r="E18" s="6">
        <v>17.600000000000001</v>
      </c>
      <c r="F18" s="19" t="str">
        <f t="shared" si="0"/>
        <v>INDICAR PRECIO ANUAL</v>
      </c>
      <c r="G18" s="7"/>
      <c r="H18" s="7"/>
      <c r="I18" s="7"/>
      <c r="J18" s="7"/>
    </row>
    <row r="19" spans="1:10" ht="18.75" x14ac:dyDescent="0.25">
      <c r="A19" s="7"/>
      <c r="B19" s="28" t="s">
        <v>39</v>
      </c>
      <c r="C19" s="28" t="s">
        <v>42</v>
      </c>
      <c r="D19" s="4"/>
      <c r="E19" s="22">
        <v>11.6</v>
      </c>
      <c r="F19" s="19" t="str">
        <f t="shared" si="0"/>
        <v>INDICAR PRECIO ANUAL</v>
      </c>
      <c r="G19" s="7"/>
      <c r="H19" s="7"/>
      <c r="I19" s="7"/>
      <c r="J19" s="7"/>
    </row>
    <row r="20" spans="1:10" ht="18.75" x14ac:dyDescent="0.25">
      <c r="A20" s="7"/>
      <c r="B20" s="28" t="s">
        <v>40</v>
      </c>
      <c r="C20" s="27" t="s">
        <v>41</v>
      </c>
      <c r="D20" s="4"/>
      <c r="E20" s="22">
        <v>9.5</v>
      </c>
      <c r="F20" s="23" t="str">
        <f t="shared" si="0"/>
        <v>INDICAR PRECIO ANUAL</v>
      </c>
      <c r="G20" s="7"/>
      <c r="H20" s="7"/>
      <c r="I20" s="7"/>
      <c r="J20" s="7"/>
    </row>
    <row r="21" spans="1:10" ht="18.75" x14ac:dyDescent="0.25">
      <c r="A21" s="7"/>
      <c r="B21" s="27" t="s">
        <v>43</v>
      </c>
      <c r="C21" s="29" t="s">
        <v>44</v>
      </c>
      <c r="D21" s="4"/>
      <c r="E21" s="24">
        <v>11</v>
      </c>
      <c r="F21" s="25" t="str">
        <f t="shared" si="0"/>
        <v>INDICAR PRECIO ANUAL</v>
      </c>
      <c r="G21" s="7"/>
      <c r="H21" s="7"/>
      <c r="I21" s="7"/>
      <c r="J21" s="7"/>
    </row>
    <row r="22" spans="1:10" ht="18.75" x14ac:dyDescent="0.25">
      <c r="A22" s="7"/>
      <c r="B22" s="35" t="s">
        <v>46</v>
      </c>
      <c r="C22" s="35"/>
      <c r="D22" s="13"/>
      <c r="E22" s="34"/>
      <c r="F22" s="34"/>
      <c r="G22" s="7"/>
      <c r="H22" s="7"/>
      <c r="I22" s="7"/>
      <c r="J22" s="7"/>
    </row>
    <row r="23" spans="1:10" ht="37.5" x14ac:dyDescent="0.25">
      <c r="A23" s="7"/>
      <c r="B23" s="14" t="s">
        <v>4</v>
      </c>
      <c r="C23" s="14" t="s">
        <v>3</v>
      </c>
      <c r="D23" s="5" t="s">
        <v>0</v>
      </c>
      <c r="E23" s="15" t="s">
        <v>1</v>
      </c>
      <c r="F23" s="16" t="s">
        <v>6</v>
      </c>
      <c r="G23" s="7"/>
      <c r="H23" s="7"/>
      <c r="I23" s="7"/>
      <c r="J23" s="7"/>
    </row>
    <row r="24" spans="1:10" ht="18.75" x14ac:dyDescent="0.25">
      <c r="A24" s="7"/>
      <c r="B24" s="27" t="s">
        <v>33</v>
      </c>
      <c r="C24" s="27" t="s">
        <v>17</v>
      </c>
      <c r="D24" s="4"/>
      <c r="E24" s="6">
        <v>616</v>
      </c>
      <c r="F24" s="19" t="str">
        <f t="shared" ref="F24" si="1">IF(D24&lt;=0,"INDICAR PRECIO ANUAL",ROUND(D24*E24,2))</f>
        <v>INDICAR PRECIO ANUAL</v>
      </c>
      <c r="G24" s="7"/>
      <c r="H24" s="7"/>
      <c r="I24" s="7"/>
      <c r="J24" s="7"/>
    </row>
    <row r="25" spans="1:10" ht="18.75" x14ac:dyDescent="0.25">
      <c r="A25" s="7"/>
      <c r="B25" s="35" t="s">
        <v>45</v>
      </c>
      <c r="C25" s="35"/>
      <c r="D25" s="13"/>
      <c r="E25" s="34"/>
      <c r="F25" s="34"/>
      <c r="G25" s="7"/>
      <c r="H25" s="7"/>
      <c r="I25" s="7"/>
      <c r="J25" s="7"/>
    </row>
    <row r="26" spans="1:10" ht="18.75" x14ac:dyDescent="0.25">
      <c r="A26" s="7"/>
      <c r="B26" s="27" t="s">
        <v>33</v>
      </c>
      <c r="C26" s="27" t="s">
        <v>17</v>
      </c>
      <c r="D26" s="4"/>
      <c r="E26" s="6">
        <v>1354</v>
      </c>
      <c r="F26" s="19" t="str">
        <f t="shared" ref="F26" si="2">IF(D26&lt;=0,"INDICAR PRECIO ANUAL",ROUND(D26*E26,2))</f>
        <v>INDICAR PRECIO ANUAL</v>
      </c>
      <c r="G26" s="7"/>
      <c r="H26" s="7"/>
      <c r="I26" s="7"/>
      <c r="J26" s="7"/>
    </row>
    <row r="27" spans="1:10" ht="15.75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ht="54" customHeight="1" thickBot="1" x14ac:dyDescent="0.3">
      <c r="A28" s="7"/>
      <c r="B28" s="36" t="s">
        <v>24</v>
      </c>
      <c r="C28" s="36"/>
      <c r="D28" s="37"/>
      <c r="E28" s="11" t="s">
        <v>7</v>
      </c>
      <c r="F28" s="20" t="str">
        <f>IF(COUNTIF(F5:F21,"INDICAR PRECIO ANUAL"),"OFERTA INCOMPLETA",F5+F6+F7+F8+F9+F10+F11+F12+F13+F14+F15+F16+F17+F18+F19+F21+F20+F24+F26)</f>
        <v>OFERTA INCOMPLETA</v>
      </c>
      <c r="G28" s="7"/>
      <c r="H28" s="7"/>
      <c r="I28" s="7"/>
      <c r="J28" s="7"/>
    </row>
    <row r="29" spans="1:10" ht="58.5" customHeight="1" thickTop="1" thickBot="1" x14ac:dyDescent="0.3">
      <c r="A29" s="7"/>
      <c r="B29" s="38"/>
      <c r="C29" s="38"/>
      <c r="D29" s="39"/>
      <c r="E29" s="21" t="s">
        <v>23</v>
      </c>
      <c r="F29" s="12" t="str">
        <f>IF(COUNTIF(F28,"OFERTA INCOMPLETA"),"OFERTA INCOMPLETA",F28+F28)</f>
        <v>OFERTA INCOMPLETA</v>
      </c>
      <c r="G29" s="18" t="s">
        <v>2</v>
      </c>
      <c r="H29" s="17">
        <v>26254</v>
      </c>
      <c r="I29" s="9" t="s">
        <v>47</v>
      </c>
      <c r="J29" s="7"/>
    </row>
    <row r="30" spans="1:10" ht="48" customHeight="1" thickBot="1" x14ac:dyDescent="0.3">
      <c r="A30" s="7"/>
      <c r="B30" s="40" t="s">
        <v>8</v>
      </c>
      <c r="C30" s="41"/>
      <c r="D30" s="42"/>
      <c r="E30" s="10" t="str">
        <f>IF(F29&lt;=H29,"IMPORTE INFERIOR O IGUAL AL PRESUPUESTO BASE","IMPORTE SUPERIOR AL PRESUPUESTO BASE")</f>
        <v>IMPORTE SUPERIOR AL PRESUPUESTO BASE</v>
      </c>
      <c r="F30" s="7"/>
      <c r="G30" s="7"/>
      <c r="H30" s="26"/>
      <c r="I30" s="7"/>
      <c r="J30" s="7"/>
    </row>
    <row r="31" spans="1:10" ht="54" customHeight="1" thickBot="1" x14ac:dyDescent="0.3">
      <c r="A31" s="7"/>
      <c r="B31" s="43"/>
      <c r="C31" s="44"/>
      <c r="D31" s="45"/>
      <c r="E31" s="46" t="str">
        <f>IF(F29&lt;=H29,"DEBE INDICAR ESTE IMPORTE EN EL ESPACIO HABILITADO DE LA APLICACIÓN DE PRESENTACIÓN DE OFERTAS DE FREMAP (PLEF)","DEBE REVISAR TODOS LOS IMPORTES OFERTADOS Y QUE LA OFERTA TOTAL POR LA DURACIÓN INICIAL NO SEA SUPERIOR AL PRESUPUESTO BASE")</f>
        <v>DEBE REVISAR TODOS LOS IMPORTES OFERTADOS Y QUE LA OFERTA TOTAL POR LA DURACIÓN INICIAL NO SEA SUPERIOR AL PRESUPUESTO BASE</v>
      </c>
      <c r="F31" s="47"/>
      <c r="G31" s="7"/>
      <c r="H31" s="7"/>
      <c r="I31" s="7"/>
      <c r="J31" s="7"/>
    </row>
    <row r="32" spans="1:10" ht="1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ht="1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</row>
    <row r="35" spans="1:10" ht="15" customHeight="1" x14ac:dyDescent="0.25"/>
  </sheetData>
  <sheetProtection algorithmName="SHA-512" hashValue="9vrlXlSYev6qfwn5irWkj3rqEQ/TPeQpDgbzpcdVDj3/VOy0yE4CILe0F6yRTrGqN5KCU0jbOlMDvbFpfE3ByQ==" saltValue="C8NuvNOfc4ZK8NHv+WvHKw==" spinCount="100000" sheet="1" objects="1" scenarios="1"/>
  <mergeCells count="11">
    <mergeCell ref="B28:D29"/>
    <mergeCell ref="B30:D31"/>
    <mergeCell ref="E31:F31"/>
    <mergeCell ref="B25:C25"/>
    <mergeCell ref="E25:F25"/>
    <mergeCell ref="C2:D2"/>
    <mergeCell ref="E2:F2"/>
    <mergeCell ref="E3:F3"/>
    <mergeCell ref="B3:C3"/>
    <mergeCell ref="B22:C22"/>
    <mergeCell ref="E22:F22"/>
  </mergeCells>
  <conditionalFormatting sqref="B2:B4 E6:E19">
    <cfRule type="containsText" dxfId="17" priority="45" stopIfTrue="1" operator="containsText" text="Error Precio">
      <formula>NOT(ISERROR(SEARCH("Error Precio",B2)))</formula>
    </cfRule>
  </conditionalFormatting>
  <conditionalFormatting sqref="B22:B23">
    <cfRule type="containsText" dxfId="16" priority="8" stopIfTrue="1" operator="containsText" text="Error Precio">
      <formula>NOT(ISERROR(SEARCH("Error Precio",B22)))</formula>
    </cfRule>
  </conditionalFormatting>
  <conditionalFormatting sqref="B25">
    <cfRule type="containsText" dxfId="15" priority="3" stopIfTrue="1" operator="containsText" text="Error Precio">
      <formula>NOT(ISERROR(SEARCH("Error Precio",B25)))</formula>
    </cfRule>
  </conditionalFormatting>
  <conditionalFormatting sqref="C4:D4">
    <cfRule type="containsText" dxfId="14" priority="42" stopIfTrue="1" operator="containsText" text="Error Precio">
      <formula>NOT(ISERROR(SEARCH("Error Precio",C4)))</formula>
    </cfRule>
  </conditionalFormatting>
  <conditionalFormatting sqref="C23:D23">
    <cfRule type="containsText" dxfId="13" priority="7" stopIfTrue="1" operator="containsText" text="Error Precio">
      <formula>NOT(ISERROR(SEARCH("Error Precio",C23)))</formula>
    </cfRule>
  </conditionalFormatting>
  <conditionalFormatting sqref="D5:F5 E20:F21 F24 F26 D6:D21 D24 D26">
    <cfRule type="containsText" dxfId="12" priority="65" stopIfTrue="1" operator="containsText" text="Error Precio">
      <formula>NOT(ISERROR(SEARCH("Error Precio",D5)))</formula>
    </cfRule>
  </conditionalFormatting>
  <conditionalFormatting sqref="E3">
    <cfRule type="containsText" dxfId="11" priority="64" stopIfTrue="1" operator="containsText" text="Error Precio">
      <formula>NOT(ISERROR(SEARCH("Error Precio",E3)))</formula>
    </cfRule>
  </conditionalFormatting>
  <conditionalFormatting sqref="E22">
    <cfRule type="containsText" dxfId="10" priority="10" stopIfTrue="1" operator="containsText" text="Error Precio">
      <formula>NOT(ISERROR(SEARCH("Error Precio",E22)))</formula>
    </cfRule>
  </conditionalFormatting>
  <conditionalFormatting sqref="E24:E26">
    <cfRule type="containsText" dxfId="9" priority="2" stopIfTrue="1" operator="containsText" text="Error Precio">
      <formula>NOT(ISERROR(SEARCH("Error Precio",E24)))</formula>
    </cfRule>
  </conditionalFormatting>
  <conditionalFormatting sqref="E30">
    <cfRule type="containsText" dxfId="8" priority="34" operator="containsText" text="IMPORTE INFERIOR O IGUAL AL PRESUPUESTO BASE">
      <formula>NOT(ISERROR(SEARCH("IMPORTE INFERIOR O IGUAL AL PRESUPUESTO BASE",E30)))</formula>
    </cfRule>
    <cfRule type="containsText" dxfId="7" priority="35" operator="containsText" text="IMPORTE SUPERIOR AL PRESUPUESTO BASE">
      <formula>NOT(ISERROR(SEARCH("IMPORTE SUPERIOR AL PRESUPUESTO BASE",E30)))</formula>
    </cfRule>
  </conditionalFormatting>
  <conditionalFormatting sqref="E31:F31">
    <cfRule type="containsText" dxfId="6" priority="21" operator="containsText" text="DEBE INDICAR ESTE IMPORTE EN EL ESPACIO HABILITADO DE LA APLICACIÓN DE PRESENTACIÓN DE OFERTAS DE FREMAP (PLEF)">
      <formula>NOT(ISERROR(SEARCH("DEBE INDICAR ESTE IMPORTE EN EL ESPACIO HABILITADO DE LA APLICACIÓN DE PRESENTACIÓN DE OFERTAS DE FREMAP (PLEF)",E31)))</formula>
    </cfRule>
  </conditionalFormatting>
  <conditionalFormatting sqref="F4:F21">
    <cfRule type="containsText" dxfId="5" priority="40" stopIfTrue="1" operator="containsText" text="Error Precio">
      <formula>NOT(ISERROR(SEARCH("Error Precio",F4)))</formula>
    </cfRule>
  </conditionalFormatting>
  <conditionalFormatting sqref="F5:F21 F24 F26">
    <cfRule type="containsText" dxfId="4" priority="54" stopIfTrue="1" operator="containsText" text="Indicar precio">
      <formula>NOT(ISERROR(SEARCH("Indicar precio",F5)))</formula>
    </cfRule>
  </conditionalFormatting>
  <conditionalFormatting sqref="F23">
    <cfRule type="containsText" dxfId="3" priority="6" stopIfTrue="1" operator="containsText" text="Error Precio">
      <formula>NOT(ISERROR(SEARCH("Error Precio",F23)))</formula>
    </cfRule>
  </conditionalFormatting>
  <conditionalFormatting sqref="F28">
    <cfRule type="containsText" dxfId="2" priority="53" operator="containsText" text="OFERTA INCOMPLETA">
      <formula>NOT(ISERROR(SEARCH("OFERTA INCOMPLETA",F28)))</formula>
    </cfRule>
  </conditionalFormatting>
  <conditionalFormatting sqref="F29">
    <cfRule type="expression" dxfId="1" priority="72">
      <formula>$F$29&lt;=$H$29</formula>
    </cfRule>
    <cfRule type="containsText" dxfId="0" priority="73" operator="containsText" text="OFERTA INCOMPLETA">
      <formula>NOT(ISERROR(SEARCH("OFERTA INCOMPLETA",F29)))</formula>
    </cfRule>
  </conditionalFormatting>
  <dataValidations count="3">
    <dataValidation allowBlank="1" showInputMessage="1" showErrorMessage="1" errorTitle="EEE" error="DSADSA" sqref="F29" xr:uid="{00000000-0002-0000-0000-000000000000}"/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27" xr:uid="{00000000-0002-0000-0000-000001000000}">
      <formula1>AND(D27*1000=INT(D27*1000),D27&gt;0)</formula1>
    </dataValidation>
    <dataValidation type="custom" operator="greaterThan" allowBlank="1" showInputMessage="1" showErrorMessage="1" errorTitle="¡Atención, ERROR!" error="Sólo se admiten precios con tres decimales, mayores que cero y que su sumatorio no sea superior al &quot;PRESUPUESTO BASE DE LICITACIÓN&quot;. Por favor vuelva a introducir el importe ofertado, gracias. " sqref="D24 D5:D21 D26" xr:uid="{3A93D782-71A9-481C-9CD1-3E1C3FFC1B8A}">
      <formula1>AND(D5*1000=INT(D5*1000),D5&gt;0)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36B078-D40C-4872-83E1-44704763DF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37C108-4CFC-4524-BEB6-2E01A392D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47F8C-C8FB-4597-BB46-37F33DA9D0BB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69c0549c-22c3-47f6-ba8e-b64d56221a00"/>
    <ds:schemaRef ds:uri="b6283b12-307a-4946-8e9c-3b76e8f9421f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10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